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Filing Cabinet\Corporate\BEPP\BEPP 2019\Revised Annexures\"/>
    </mc:Choice>
  </mc:AlternateContent>
  <bookViews>
    <workbookView xWindow="480" yWindow="96" windowWidth="18192" windowHeight="7236"/>
  </bookViews>
  <sheets>
    <sheet name="K" sheetId="1" r:id="rId1"/>
  </sheets>
  <externalReferences>
    <externalReference r:id="rId2"/>
  </externalReferences>
  <calcPr calcId="162913" concurrentCalc="0"/>
  <customWorkbookViews>
    <customWorkbookView name="Schalk Potgieter - Personal View" guid="{59C8B841-6DBC-4C5D-86F6-DDFDBEEB1EFE}" mergeInterval="0" personalView="1" maximized="1" xWindow="-4" yWindow="-4" windowWidth="1032" windowHeight="724" activeSheetId="1" showComments="commIndAndComment"/>
  </customWorkbookViews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F11" i="1"/>
  <c r="F10" i="1"/>
  <c r="F9" i="1"/>
  <c r="F8" i="1"/>
  <c r="F7" i="1"/>
  <c r="E11" i="1"/>
  <c r="E10" i="1"/>
  <c r="E9" i="1"/>
  <c r="E8" i="1"/>
  <c r="E7" i="1"/>
  <c r="D11" i="1"/>
  <c r="D10" i="1"/>
  <c r="D9" i="1"/>
  <c r="D8" i="1"/>
  <c r="D7" i="1"/>
  <c r="C11" i="1"/>
  <c r="C10" i="1"/>
  <c r="C9" i="1"/>
  <c r="C8" i="1"/>
  <c r="C7" i="1"/>
  <c r="B11" i="1"/>
  <c r="B10" i="1"/>
  <c r="B9" i="1"/>
  <c r="B8" i="1"/>
  <c r="B7" i="1"/>
  <c r="F12" i="1"/>
  <c r="H11" i="1"/>
  <c r="H10" i="1"/>
  <c r="H9" i="1"/>
  <c r="H8" i="1"/>
  <c r="C12" i="1"/>
  <c r="E12" i="1"/>
  <c r="G12" i="1"/>
  <c r="H7" i="1"/>
  <c r="B12" i="1"/>
  <c r="H12" i="1"/>
  <c r="D12" i="1"/>
</calcChain>
</file>

<file path=xl/sharedStrings.xml><?xml version="1.0" encoding="utf-8"?>
<sst xmlns="http://schemas.openxmlformats.org/spreadsheetml/2006/main" count="20" uniqueCount="20">
  <si>
    <t>ANNEXURE K: SPATIAL BUDGETING</t>
  </si>
  <si>
    <t xml:space="preserve">Metro: </t>
  </si>
  <si>
    <t>Nelson Mandela Bay Municipality</t>
  </si>
  <si>
    <t xml:space="preserve">SPATIAL BUDGETING MIX </t>
  </si>
  <si>
    <t>Entity</t>
  </si>
  <si>
    <t>Spatial Targeting Area</t>
  </si>
  <si>
    <t>Outside Integration Zone</t>
  </si>
  <si>
    <t xml:space="preserve">Other </t>
  </si>
  <si>
    <t>Total</t>
  </si>
  <si>
    <t>Integration Zones</t>
  </si>
  <si>
    <t>Informal Settlements</t>
  </si>
  <si>
    <t>Marginalised Areas</t>
  </si>
  <si>
    <t>Metro</t>
  </si>
  <si>
    <t>Provincial</t>
  </si>
  <si>
    <t>National</t>
  </si>
  <si>
    <t>SOEs</t>
  </si>
  <si>
    <t>PPP</t>
  </si>
  <si>
    <t>TOTAL</t>
  </si>
  <si>
    <r>
      <t xml:space="preserve">Established Economic Nodes 
</t>
    </r>
    <r>
      <rPr>
        <i/>
        <sz val="10"/>
        <color theme="1"/>
        <rFont val="Arial"/>
        <family val="2"/>
      </rPr>
      <t>(Incl. Growth Areas)</t>
    </r>
  </si>
  <si>
    <r>
      <t xml:space="preserve">Prioritized Integration Zone Precincts
</t>
    </r>
    <r>
      <rPr>
        <i/>
        <sz val="10"/>
        <color theme="1"/>
        <rFont val="Arial"/>
        <family val="2"/>
      </rPr>
      <t>(Integration Zone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</si>
</sst>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164" fontId="4" fillId="0" borderId="1" xfId="1" applyNumberFormat="1" applyFont="1" applyBorder="1"/>
    <xf numFmtId="164" fontId="4" fillId="0" borderId="1" xfId="1" applyNumberFormat="1" applyFont="1" applyFill="1" applyBorder="1" applyAlignment="1">
      <alignment horizontal="right" vertical="top"/>
    </xf>
    <xf numFmtId="164" fontId="4" fillId="4" borderId="1" xfId="1" applyNumberFormat="1" applyFont="1" applyFill="1" applyBorder="1"/>
    <xf numFmtId="164" fontId="0" fillId="0" borderId="0" xfId="0" applyNumberFormat="1"/>
    <xf numFmtId="164" fontId="6" fillId="4" borderId="1" xfId="1" applyNumberFormat="1" applyFont="1" applyFill="1" applyBorder="1" applyAlignment="1">
      <alignment horizontal="right"/>
    </xf>
    <xf numFmtId="164" fontId="6" fillId="4" borderId="1" xfId="1" applyNumberFormat="1" applyFont="1" applyFill="1" applyBorder="1"/>
    <xf numFmtId="0" fontId="5" fillId="2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ure%20J%20-%20Intergovernmental%20Project%20Pipeline%20Matrix%202019%20Final%20%2014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</sheetNames>
    <sheetDataSet>
      <sheetData sheetId="0">
        <row r="44">
          <cell r="C44">
            <v>890548364.50999999</v>
          </cell>
          <cell r="D44">
            <v>687490000</v>
          </cell>
          <cell r="E44">
            <v>0</v>
          </cell>
          <cell r="F44">
            <v>0</v>
          </cell>
          <cell r="G44">
            <v>0</v>
          </cell>
          <cell r="H44">
            <v>8000000</v>
          </cell>
          <cell r="I44">
            <v>0</v>
          </cell>
          <cell r="J44">
            <v>0</v>
          </cell>
          <cell r="K44">
            <v>0</v>
          </cell>
          <cell r="L44">
            <v>4000000</v>
          </cell>
        </row>
        <row r="101">
          <cell r="C101">
            <v>979348364.50999999</v>
          </cell>
          <cell r="D101">
            <v>9895108466.119442</v>
          </cell>
          <cell r="E101">
            <v>0</v>
          </cell>
          <cell r="F101">
            <v>0</v>
          </cell>
          <cell r="G101">
            <v>0</v>
          </cell>
          <cell r="H101">
            <v>8000000</v>
          </cell>
          <cell r="I101">
            <v>0</v>
          </cell>
          <cell r="J101">
            <v>0</v>
          </cell>
          <cell r="K101">
            <v>0</v>
          </cell>
          <cell r="L101">
            <v>7235080321</v>
          </cell>
        </row>
        <row r="169">
          <cell r="C169">
            <v>409776844.70999998</v>
          </cell>
          <cell r="D169">
            <v>4073355032</v>
          </cell>
          <cell r="E169">
            <v>0</v>
          </cell>
          <cell r="F169">
            <v>1319800</v>
          </cell>
          <cell r="G169">
            <v>1700000000</v>
          </cell>
          <cell r="H169">
            <v>0</v>
          </cell>
          <cell r="I169">
            <v>160954433.03</v>
          </cell>
          <cell r="J169">
            <v>0</v>
          </cell>
          <cell r="K169">
            <v>0</v>
          </cell>
          <cell r="L169">
            <v>22117255527.27</v>
          </cell>
        </row>
        <row r="197">
          <cell r="C197">
            <v>0</v>
          </cell>
          <cell r="D197">
            <v>627250000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210">
          <cell r="C210">
            <v>124000000</v>
          </cell>
          <cell r="D210">
            <v>633785500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286657000</v>
          </cell>
        </row>
        <row r="223"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94">
          <cell r="C294">
            <v>468500000</v>
          </cell>
          <cell r="D294">
            <v>700000000</v>
          </cell>
          <cell r="E294">
            <v>528000000</v>
          </cell>
          <cell r="F294">
            <v>6850000000</v>
          </cell>
          <cell r="G294">
            <v>0</v>
          </cell>
          <cell r="H294">
            <v>0</v>
          </cell>
          <cell r="I294">
            <v>858500000</v>
          </cell>
          <cell r="J294">
            <v>0</v>
          </cell>
          <cell r="K294">
            <v>1200000000</v>
          </cell>
          <cell r="L294">
            <v>415000000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EFEE7BF-A5D8-4FC1-9841-023A630D35FF}" diskRevisions="1" revisionId="60" version="3">
  <header guid="{1EFEE7BF-A5D8-4FC1-9841-023A630D35FF}" dateTime="2019-04-15T06:56:09" maxSheetId="2" userName="Schalk Potgieter" r:id="rId3" minRId="31" maxRId="60">
    <sheetIdMap count="1">
      <sheetId val="1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>
    <oc r="B7">
      <f>'C:\Users\spotgiet\Desktop\[Annexure J - Intergovernmental Project Pipeline Matrix 2019 WC.xlsx]J'!$C$84+'C:\Users\spotgiet\Desktop\[Annexure J - Intergovernmental Project Pipeline Matrix 2019 WC.xlsx]J'!$D$84</f>
    </oc>
    <nc r="B7">
      <f>'E:\My Filing Cabinet\Corporate\BEPP\BEPP 2019\Revised Annexures\[Annexure J - Intergovernmental Project Pipeline Matrix 2019 Final  140419.xlsx]J'!$C$101+'E:\My Filing Cabinet\Corporate\BEPP\BEPP 2019\Revised Annexures\[Annexure J - Intergovernmental Project Pipeline Matrix 2019 Final  140419.xlsx]J'!$D$101</f>
    </nc>
  </rcc>
  <rcc rId="32" sId="1">
    <oc r="B8">
      <f>'C:\Users\spotgiet\Desktop\[Annexure J - Intergovernmental Project Pipeline Matrix 2019 WC.xlsx]J'!$E$84</f>
    </oc>
    <nc r="B8">
      <f>'E:\My Filing Cabinet\Corporate\BEPP\BEPP 2019\Revised Annexures\[Annexure J - Intergovernmental Project Pipeline Matrix 2019 Final  140419.xlsx]J'!$E$101</f>
    </nc>
  </rcc>
  <rcc rId="33" sId="1">
    <oc r="B9">
      <f>'C:\Users\spotgiet\Desktop\[Annexure J - Intergovernmental Project Pipeline Matrix 2019 WC.xlsx]J'!$F$84</f>
    </oc>
    <nc r="B9">
      <f>'E:\My Filing Cabinet\Corporate\BEPP\BEPP 2019\Revised Annexures\[Annexure J - Intergovernmental Project Pipeline Matrix 2019 Final  140419.xlsx]J'!$F$101</f>
    </nc>
  </rcc>
  <rcc rId="34" sId="1">
    <oc r="B10">
      <f>'C:\Users\spotgiet\Desktop\[Annexure J - Intergovernmental Project Pipeline Matrix 2019 WC.xlsx]J'!$G$84+'C:\Users\spotgiet\Desktop\[Annexure J - Intergovernmental Project Pipeline Matrix 2019 WC.xlsx]J'!$H$84+'C:\Users\spotgiet\Desktop\[Annexure J - Intergovernmental Project Pipeline Matrix 2019 WC.xlsx]J'!$I$84+'C:\Users\spotgiet\Desktop\[Annexure J - Intergovernmental Project Pipeline Matrix 2019 WC.xlsx]J'!$J$84+'C:\Users\spotgiet\Desktop\[Annexure J - Intergovernmental Project Pipeline Matrix 2019 WC.xlsx]J'!$K$84</f>
    </oc>
    <nc r="B10">
      <f>'E:\My Filing Cabinet\Corporate\BEPP\BEPP 2019\Revised Annexures\[Annexure J - Intergovernmental Project Pipeline Matrix 2019 Final  140419.xlsx]J'!$G$101+'E:\My Filing Cabinet\Corporate\BEPP\BEPP 2019\Revised Annexures\[Annexure J - Intergovernmental Project Pipeline Matrix 2019 Final  140419.xlsx]J'!$H$101+'E:\My Filing Cabinet\Corporate\BEPP\BEPP 2019\Revised Annexures\[Annexure J - Intergovernmental Project Pipeline Matrix 2019 Final  140419.xlsx]J'!$I$101+'E:\My Filing Cabinet\Corporate\BEPP\BEPP 2019\Revised Annexures\[Annexure J - Intergovernmental Project Pipeline Matrix 2019 Final  140419.xlsx]J'!$J$101+'E:\My Filing Cabinet\Corporate\BEPP\BEPP 2019\Revised Annexures\[Annexure J - Intergovernmental Project Pipeline Matrix 2019 Final  140419.xlsx]J'!$K$101</f>
    </nc>
  </rcc>
  <rcc rId="35" sId="1">
    <oc r="B11">
      <f>'C:\Users\spotgiet\Desktop\[Annexure J - Intergovernmental Project Pipeline Matrix 2019 WC.xlsx]J'!$L$84</f>
    </oc>
    <nc r="B11">
      <f>'E:\My Filing Cabinet\Corporate\BEPP\BEPP 2019\Revised Annexures\[Annexure J - Intergovernmental Project Pipeline Matrix 2019 Final  140419.xlsx]J'!$L$101</f>
    </nc>
  </rcc>
  <rcc rId="36" sId="1">
    <oc r="C7">
      <f>'C:\Users\spotgiet\Desktop\[Annexure J - Intergovernmental Project Pipeline Matrix 2019 WC.xlsx]J'!$C$38+'C:\Users\spotgiet\Desktop\[Annexure J - Intergovernmental Project Pipeline Matrix 2019 WC.xlsx]J'!$D$38</f>
    </oc>
    <nc r="C7">
      <f>'E:\My Filing Cabinet\Corporate\BEPP\BEPP 2019\Revised Annexures\[Annexure J - Intergovernmental Project Pipeline Matrix 2019 Final  140419.xlsx]J'!$C$44+'E:\My Filing Cabinet\Corporate\BEPP\BEPP 2019\Revised Annexures\[Annexure J - Intergovernmental Project Pipeline Matrix 2019 Final  140419.xlsx]J'!$D$44</f>
    </nc>
  </rcc>
  <rcc rId="37" sId="1">
    <oc r="C8">
      <f>'C:\Users\spotgiet\Desktop\[Annexure J - Intergovernmental Project Pipeline Matrix 2019 WC.xlsx]J'!$E$38</f>
    </oc>
    <nc r="C8">
      <f>'E:\My Filing Cabinet\Corporate\BEPP\BEPP 2019\Revised Annexures\[Annexure J - Intergovernmental Project Pipeline Matrix 2019 Final  140419.xlsx]J'!$E$44</f>
    </nc>
  </rcc>
  <rcc rId="38" sId="1">
    <oc r="C9">
      <f>'C:\Users\spotgiet\Desktop\[Annexure J - Intergovernmental Project Pipeline Matrix 2019 WC.xlsx]J'!$F$38</f>
    </oc>
    <nc r="C9">
      <f>'E:\My Filing Cabinet\Corporate\BEPP\BEPP 2019\Revised Annexures\[Annexure J - Intergovernmental Project Pipeline Matrix 2019 Final  140419.xlsx]J'!$F$44</f>
    </nc>
  </rcc>
  <rcc rId="39" sId="1">
    <oc r="C10">
      <f>'C:\Users\spotgiet\Desktop\[Annexure J - Intergovernmental Project Pipeline Matrix 2019 WC.xlsx]J'!$G$38+'C:\Users\spotgiet\Desktop\[Annexure J - Intergovernmental Project Pipeline Matrix 2019 WC.xlsx]J'!$H$38+'C:\Users\spotgiet\Desktop\[Annexure J - Intergovernmental Project Pipeline Matrix 2019 WC.xlsx]J'!$I$38+'C:\Users\spotgiet\Desktop\[Annexure J - Intergovernmental Project Pipeline Matrix 2019 WC.xlsx]J'!$J$38+'C:\Users\spotgiet\Desktop\[Annexure J - Intergovernmental Project Pipeline Matrix 2019 WC.xlsx]J'!$K$38</f>
    </oc>
    <nc r="C10">
      <f>'E:\My Filing Cabinet\Corporate\BEPP\BEPP 2019\Revised Annexures\[Annexure J - Intergovernmental Project Pipeline Matrix 2019 Final  140419.xlsx]J'!$G$44+'E:\My Filing Cabinet\Corporate\BEPP\BEPP 2019\Revised Annexures\[Annexure J - Intergovernmental Project Pipeline Matrix 2019 Final  140419.xlsx]J'!$H$44+'E:\My Filing Cabinet\Corporate\BEPP\BEPP 2019\Revised Annexures\[Annexure J - Intergovernmental Project Pipeline Matrix 2019 Final  140419.xlsx]J'!$I$44+'E:\My Filing Cabinet\Corporate\BEPP\BEPP 2019\Revised Annexures\[Annexure J - Intergovernmental Project Pipeline Matrix 2019 Final  140419.xlsx]J'!$J$44+'E:\My Filing Cabinet\Corporate\BEPP\BEPP 2019\Revised Annexures\[Annexure J - Intergovernmental Project Pipeline Matrix 2019 Final  140419.xlsx]J'!$K$44</f>
    </nc>
  </rcc>
  <rcc rId="40" sId="1">
    <oc r="C11">
      <f>'C:\Users\spotgiet\Desktop\[Annexure J - Intergovernmental Project Pipeline Matrix 2019 WC.xlsx]J'!$L$38</f>
    </oc>
    <nc r="C11">
      <f>'E:\My Filing Cabinet\Corporate\BEPP\BEPP 2019\Revised Annexures\[Annexure J - Intergovernmental Project Pipeline Matrix 2019 Final  140419.xlsx]J'!$L$44</f>
    </nc>
  </rcc>
  <rcc rId="41" sId="1">
    <oc r="D7">
      <f>'C:\Users\spotgiet\Desktop\[Annexure J - Intergovernmental Project Pipeline Matrix 2019 WC.xlsx]J'!$C$174+'C:\Users\spotgiet\Desktop\[Annexure J - Intergovernmental Project Pipeline Matrix 2019 WC.xlsx]J'!$D$174</f>
    </oc>
    <nc r="D7">
      <f>'E:\My Filing Cabinet\Corporate\BEPP\BEPP 2019\Revised Annexures\[Annexure J - Intergovernmental Project Pipeline Matrix 2019 Final  140419.xlsx]J'!$C$196+'E:\My Filing Cabinet\Corporate\BEPP\BEPP 2019\Revised Annexures\[Annexure J - Intergovernmental Project Pipeline Matrix 2019 Final  140419.xlsx]J'!$D$196</f>
    </nc>
  </rcc>
  <rcc rId="42" sId="1">
    <oc r="D8">
      <f>'C:\Users\spotgiet\Desktop\[Annexure J - Intergovernmental Project Pipeline Matrix 2019 WC.xlsx]J'!$E$174</f>
    </oc>
    <nc r="D8">
      <f>'E:\My Filing Cabinet\Corporate\BEPP\BEPP 2019\Revised Annexures\[Annexure J - Intergovernmental Project Pipeline Matrix 2019 Final  140419.xlsx]J'!$E$196</f>
    </nc>
  </rcc>
  <rcc rId="43" sId="1">
    <oc r="D9">
      <f>'C:\Users\spotgiet\Desktop\[Annexure J - Intergovernmental Project Pipeline Matrix 2019 WC.xlsx]J'!$F$174</f>
    </oc>
    <nc r="D9">
      <f>'E:\My Filing Cabinet\Corporate\BEPP\BEPP 2019\Revised Annexures\[Annexure J - Intergovernmental Project Pipeline Matrix 2019 Final  140419.xlsx]J'!$F$196</f>
    </nc>
  </rcc>
  <rcc rId="44" sId="1">
    <oc r="D10">
      <f>'C:\Users\spotgiet\Desktop\[Annexure J - Intergovernmental Project Pipeline Matrix 2019 WC.xlsx]J'!$G$174+'C:\Users\spotgiet\Desktop\[Annexure J - Intergovernmental Project Pipeline Matrix 2019 WC.xlsx]J'!$H$174+'C:\Users\spotgiet\Desktop\[Annexure J - Intergovernmental Project Pipeline Matrix 2019 WC.xlsx]J'!$I$174+'C:\Users\spotgiet\Desktop\[Annexure J - Intergovernmental Project Pipeline Matrix 2019 WC.xlsx]J'!$J$174+'C:\Users\spotgiet\Desktop\[Annexure J - Intergovernmental Project Pipeline Matrix 2019 WC.xlsx]J'!$K$174</f>
    </oc>
    <nc r="D10">
      <f>'E:\My Filing Cabinet\Corporate\BEPP\BEPP 2019\Revised Annexures\[Annexure J - Intergovernmental Project Pipeline Matrix 2019 Final  140419.xlsx]J'!$G$196+'E:\My Filing Cabinet\Corporate\BEPP\BEPP 2019\Revised Annexures\[Annexure J - Intergovernmental Project Pipeline Matrix 2019 Final  140419.xlsx]J'!$H$196+'E:\My Filing Cabinet\Corporate\BEPP\BEPP 2019\Revised Annexures\[Annexure J - Intergovernmental Project Pipeline Matrix 2019 Final  140419.xlsx]J'!$I$196+'E:\My Filing Cabinet\Corporate\BEPP\BEPP 2019\Revised Annexures\[Annexure J - Intergovernmental Project Pipeline Matrix 2019 Final  140419.xlsx]J'!$J$196+'E:\My Filing Cabinet\Corporate\BEPP\BEPP 2019\Revised Annexures\[Annexure J - Intergovernmental Project Pipeline Matrix 2019 Final  140419.xlsx]J'!$K$196</f>
    </nc>
  </rcc>
  <rcc rId="45" sId="1">
    <oc r="D11">
      <f>'C:\Users\spotgiet\Desktop\[Annexure J - Intergovernmental Project Pipeline Matrix 2019 WC.xlsx]J'!$L$174</f>
    </oc>
    <nc r="D11">
      <f>'E:\My Filing Cabinet\Corporate\BEPP\BEPP 2019\Revised Annexures\[Annexure J - Intergovernmental Project Pipeline Matrix 2019 Final  140419.xlsx]J'!$L$196</f>
    </nc>
  </rcc>
  <rcc rId="46" sId="1">
    <oc r="E7">
      <f>'C:\Users\spotgiet\Desktop\[Annexure J - Intergovernmental Project Pipeline Matrix 2019 WC.xlsx]J'!$C$186+'C:\Users\spotgiet\Desktop\[Annexure J - Intergovernmental Project Pipeline Matrix 2019 WC.xlsx]J'!$D$186</f>
    </oc>
    <nc r="E7">
      <f>'E:\My Filing Cabinet\Corporate\BEPP\BEPP 2019\Revised Annexures\[Annexure J - Intergovernmental Project Pipeline Matrix 2019 Final  140419.xlsx]J'!$C$209+'E:\My Filing Cabinet\Corporate\BEPP\BEPP 2019\Revised Annexures\[Annexure J - Intergovernmental Project Pipeline Matrix 2019 Final  140419.xlsx]J'!$D$209</f>
    </nc>
  </rcc>
  <rcc rId="47" sId="1">
    <oc r="E8">
      <f>'C:\Users\spotgiet\Desktop\[Annexure J - Intergovernmental Project Pipeline Matrix 2019 WC.xlsx]J'!$E$186</f>
    </oc>
    <nc r="E8">
      <f>'E:\My Filing Cabinet\Corporate\BEPP\BEPP 2019\Revised Annexures\[Annexure J - Intergovernmental Project Pipeline Matrix 2019 Final  140419.xlsx]J'!$E$209</f>
    </nc>
  </rcc>
  <rcc rId="48" sId="1">
    <oc r="E9">
      <f>'C:\Users\spotgiet\Desktop\[Annexure J - Intergovernmental Project Pipeline Matrix 2019 WC.xlsx]J'!$F$186</f>
    </oc>
    <nc r="E9">
      <f>'E:\My Filing Cabinet\Corporate\BEPP\BEPP 2019\Revised Annexures\[Annexure J - Intergovernmental Project Pipeline Matrix 2019 Final  140419.xlsx]J'!$F$209</f>
    </nc>
  </rcc>
  <rcc rId="49" sId="1">
    <oc r="E10">
      <f>'C:\Users\spotgiet\Desktop\[Annexure J - Intergovernmental Project Pipeline Matrix 2019 WC.xlsx]J'!$G$186+'C:\Users\spotgiet\Desktop\[Annexure J - Intergovernmental Project Pipeline Matrix 2019 WC.xlsx]J'!$H$186+'C:\Users\spotgiet\Desktop\[Annexure J - Intergovernmental Project Pipeline Matrix 2019 WC.xlsx]J'!$I$186+'C:\Users\spotgiet\Desktop\[Annexure J - Intergovernmental Project Pipeline Matrix 2019 WC.xlsx]J'!$J$186+'C:\Users\spotgiet\Desktop\[Annexure J - Intergovernmental Project Pipeline Matrix 2019 WC.xlsx]J'!$J$186+'C:\Users\spotgiet\Desktop\[Annexure J - Intergovernmental Project Pipeline Matrix 2019 WC.xlsx]J'!$K$186</f>
    </oc>
    <nc r="E10">
      <f>'E:\My Filing Cabinet\Corporate\BEPP\BEPP 2019\Revised Annexures\[Annexure J - Intergovernmental Project Pipeline Matrix 2019 Final  140419.xlsx]J'!$G$209+'E:\My Filing Cabinet\Corporate\BEPP\BEPP 2019\Revised Annexures\[Annexure J - Intergovernmental Project Pipeline Matrix 2019 Final  140419.xlsx]J'!$H$209+'E:\My Filing Cabinet\Corporate\BEPP\BEPP 2019\Revised Annexures\[Annexure J - Intergovernmental Project Pipeline Matrix 2019 Final  140419.xlsx]J'!$I$209+'E:\My Filing Cabinet\Corporate\BEPP\BEPP 2019\Revised Annexures\[Annexure J - Intergovernmental Project Pipeline Matrix 2019 Final  140419.xlsx]J'!$J$209+'E:\My Filing Cabinet\Corporate\BEPP\BEPP 2019\Revised Annexures\[Annexure J - Intergovernmental Project Pipeline Matrix 2019 Final  140419.xlsx]J'!$K$209</f>
    </nc>
  </rcc>
  <rcc rId="50" sId="1">
    <oc r="E11">
      <f>'C:\Users\spotgiet\Desktop\[Annexure J - Intergovernmental Project Pipeline Matrix 2019 WC.xlsx]J'!$L$186</f>
    </oc>
    <nc r="E11">
      <f>'E:\My Filing Cabinet\Corporate\BEPP\BEPP 2019\Revised Annexures\[Annexure J - Intergovernmental Project Pipeline Matrix 2019 Final  140419.xlsx]J'!$L$209</f>
    </nc>
  </rcc>
  <rcc rId="51" sId="1">
    <oc r="F7">
      <f>'C:\Users\spotgiet\Desktop\[Annexure J - Intergovernmental Project Pipeline Matrix 2019 WC.xlsx]J'!$C$202+'C:\Users\spotgiet\Desktop\[Annexure J - Intergovernmental Project Pipeline Matrix 2019 WC.xlsx]J'!$D$202</f>
    </oc>
    <nc r="F7">
      <f>'E:\My Filing Cabinet\Corporate\BEPP\BEPP 2019\Revised Annexures\[Annexure J - Intergovernmental Project Pipeline Matrix 2019 Final  140419.xlsx]J'!$C$169+'E:\My Filing Cabinet\Corporate\BEPP\BEPP 2019\Revised Annexures\[Annexure J - Intergovernmental Project Pipeline Matrix 2019 Final  140419.xlsx]J'!$D$169+'E:\My Filing Cabinet\Corporate\BEPP\BEPP 2019\Revised Annexures\[Annexure J - Intergovernmental Project Pipeline Matrix 2019 Final  140419.xlsx]J'!$C$222+'E:\My Filing Cabinet\Corporate\BEPP\BEPP 2019\Revised Annexures\[Annexure J - Intergovernmental Project Pipeline Matrix 2019 Final  140419.xlsx]J'!$D$222</f>
    </nc>
  </rcc>
  <rcc rId="52" sId="1">
    <oc r="F8">
      <f>'C:\Users\spotgiet\Desktop\[Annexure J - Intergovernmental Project Pipeline Matrix 2019 WC.xlsx]J'!$E$202</f>
    </oc>
    <nc r="F8">
      <f>'E:\My Filing Cabinet\Corporate\BEPP\BEPP 2019\Revised Annexures\[Annexure J - Intergovernmental Project Pipeline Matrix 2019 Final  140419.xlsx]J'!$E$169+'E:\My Filing Cabinet\Corporate\BEPP\BEPP 2019\Revised Annexures\[Annexure J - Intergovernmental Project Pipeline Matrix 2019 Final  140419.xlsx]J'!$E$222</f>
    </nc>
  </rcc>
  <rcc rId="53" sId="1">
    <oc r="F9">
      <f>'C:\Users\spotgiet\Desktop\[Annexure J - Intergovernmental Project Pipeline Matrix 2019 WC.xlsx]J'!$F$202</f>
    </oc>
    <nc r="F9">
      <f>'E:\My Filing Cabinet\Corporate\BEPP\BEPP 2019\Revised Annexures\[Annexure J - Intergovernmental Project Pipeline Matrix 2019 Final  140419.xlsx]J'!$F$169+'E:\My Filing Cabinet\Corporate\BEPP\BEPP 2019\Revised Annexures\[Annexure J - Intergovernmental Project Pipeline Matrix 2019 Final  140419.xlsx]J'!$F$222</f>
    </nc>
  </rcc>
  <rcc rId="54" sId="1">
    <oc r="F10">
      <f>'C:\Users\spotgiet\Desktop\[Annexure J - Intergovernmental Project Pipeline Matrix 2019 WC.xlsx]J'!$G$202+'C:\Users\spotgiet\Desktop\[Annexure J - Intergovernmental Project Pipeline Matrix 2019 WC.xlsx]J'!$H$202+'C:\Users\spotgiet\Desktop\[Annexure J - Intergovernmental Project Pipeline Matrix 2019 WC.xlsx]J'!$I$202+'C:\Users\spotgiet\Desktop\[Annexure J - Intergovernmental Project Pipeline Matrix 2019 WC.xlsx]J'!$J$202+'C:\Users\spotgiet\Desktop\[Annexure J - Intergovernmental Project Pipeline Matrix 2019 WC.xlsx]J'!$K$202</f>
    </oc>
    <nc r="F10">
      <f>'E:\My Filing Cabinet\Corporate\BEPP\BEPP 2019\Revised Annexures\[Annexure J - Intergovernmental Project Pipeline Matrix 2019 Final  140419.xlsx]J'!$G$169+'E:\My Filing Cabinet\Corporate\BEPP\BEPP 2019\Revised Annexures\[Annexure J - Intergovernmental Project Pipeline Matrix 2019 Final  140419.xlsx]J'!$H$169+'E:\My Filing Cabinet\Corporate\BEPP\BEPP 2019\Revised Annexures\[Annexure J - Intergovernmental Project Pipeline Matrix 2019 Final  140419.xlsx]J'!$I$169+'E:\My Filing Cabinet\Corporate\BEPP\BEPP 2019\Revised Annexures\[Annexure J - Intergovernmental Project Pipeline Matrix 2019 Final  140419.xlsx]J'!$J$169+'E:\My Filing Cabinet\Corporate\BEPP\BEPP 2019\Revised Annexures\[Annexure J - Intergovernmental Project Pipeline Matrix 2019 Final  140419.xlsx]J'!$K$169+'E:\My Filing Cabinet\Corporate\BEPP\BEPP 2019\Revised Annexures\[Annexure J - Intergovernmental Project Pipeline Matrix 2019 Final  140419.xlsx]J'!$G$222+'E:\My Filing Cabinet\Corporate\BEPP\BEPP 2019\Revised Annexures\[Annexure J - Intergovernmental Project Pipeline Matrix 2019 Final  140419.xlsx]J'!$H$222+'E:\My Filing Cabinet\Corporate\BEPP\BEPP 2019\Revised Annexures\[Annexure J - Intergovernmental Project Pipeline Matrix 2019 Final  140419.xlsx]J'!$I$222+'E:\My Filing Cabinet\Corporate\BEPP\BEPP 2019\Revised Annexures\[Annexure J - Intergovernmental Project Pipeline Matrix 2019 Final  140419.xlsx]J'!$J$222+'E:\My Filing Cabinet\Corporate\BEPP\BEPP 2019\Revised Annexures\[Annexure J - Intergovernmental Project Pipeline Matrix 2019 Final  140419.xlsx]J'!$K$222</f>
    </nc>
  </rcc>
  <rcc rId="55" sId="1">
    <oc r="F11">
      <f>'C:\Users\spotgiet\Desktop\[Annexure J - Intergovernmental Project Pipeline Matrix 2019 WC.xlsx]J'!$L$202</f>
    </oc>
    <nc r="F11">
      <f>'E:\My Filing Cabinet\Corporate\BEPP\BEPP 2019\Revised Annexures\[Annexure J - Intergovernmental Project Pipeline Matrix 2019 Final  140419.xlsx]J'!$L$169+'E:\My Filing Cabinet\Corporate\BEPP\BEPP 2019\Revised Annexures\[Annexure J - Intergovernmental Project Pipeline Matrix 2019 Final  140419.xlsx]J'!$L$222</f>
    </nc>
  </rcc>
  <rcc rId="56" sId="1">
    <oc r="G7">
      <f>'C:\Users\spotgiet\Desktop\[Annexure J - Intergovernmental Project Pipeline Matrix 2019 WC.xlsx]J'!$C$147+'C:\Users\spotgiet\Desktop\[Annexure J - Intergovernmental Project Pipeline Matrix 2019 WC.xlsx]J'!$D$147+'C:\Users\spotgiet\Desktop\[Annexure J - Intergovernmental Project Pipeline Matrix 2019 WC.xlsx]J'!$C$230+'C:\Users\spotgiet\Desktop\[Annexure J - Intergovernmental Project Pipeline Matrix 2019 WC.xlsx]J'!$D$230</f>
    </oc>
    <nc r="G7">
      <f>'E:\My Filing Cabinet\Corporate\BEPP\BEPP 2019\Revised Annexures\[Annexure J - Intergovernmental Project Pipeline Matrix 2019 Final  140419.xlsx]J'!$C$293+'E:\My Filing Cabinet\Corporate\BEPP\BEPP 2019\Revised Annexures\[Annexure J - Intergovernmental Project Pipeline Matrix 2019 Final  140419.xlsx]J'!$D$293</f>
    </nc>
  </rcc>
  <rcc rId="57" sId="1">
    <oc r="G8">
      <f>'C:\Users\spotgiet\Desktop\[Annexure J - Intergovernmental Project Pipeline Matrix 2019 WC.xlsx]J'!$E$147+'C:\Users\spotgiet\Desktop\[Annexure J - Intergovernmental Project Pipeline Matrix 2019 WC.xlsx]J'!$E$230</f>
    </oc>
    <nc r="G8">
      <f>'E:\My Filing Cabinet\Corporate\BEPP\BEPP 2019\Revised Annexures\[Annexure J - Intergovernmental Project Pipeline Matrix 2019 Final  140419.xlsx]J'!$E$293</f>
    </nc>
  </rcc>
  <rcc rId="58" sId="1">
    <oc r="G9">
      <f>'C:\Users\spotgiet\Desktop\[Annexure J - Intergovernmental Project Pipeline Matrix 2019 WC.xlsx]J'!$F$147+'C:\Users\spotgiet\Desktop\[Annexure J - Intergovernmental Project Pipeline Matrix 2019 WC.xlsx]J'!$F$230</f>
    </oc>
    <nc r="G9">
      <f>'E:\My Filing Cabinet\Corporate\BEPP\BEPP 2019\Revised Annexures\[Annexure J - Intergovernmental Project Pipeline Matrix 2019 Final  140419.xlsx]J'!$F$293</f>
    </nc>
  </rcc>
  <rcc rId="59" sId="1">
    <oc r="G10">
      <f>'C:\Users\spotgiet\Desktop\[Annexure J - Intergovernmental Project Pipeline Matrix 2019 WC.xlsx]J'!$G$147+'C:\Users\spotgiet\Desktop\[Annexure J - Intergovernmental Project Pipeline Matrix 2019 WC.xlsx]J'!$H$147+'C:\Users\spotgiet\Desktop\[Annexure J - Intergovernmental Project Pipeline Matrix 2019 WC.xlsx]J'!$I$147+'C:\Users\spotgiet\Desktop\[Annexure J - Intergovernmental Project Pipeline Matrix 2019 WC.xlsx]J'!$J$147+'C:\Users\spotgiet\Desktop\[Annexure J - Intergovernmental Project Pipeline Matrix 2019 WC.xlsx]J'!$K$147+'C:\Users\spotgiet\Desktop\[Annexure J - Intergovernmental Project Pipeline Matrix 2019 WC.xlsx]J'!$G$230+'C:\Users\spotgiet\Desktop\[Annexure J - Intergovernmental Project Pipeline Matrix 2019 WC.xlsx]J'!$H$230+'C:\Users\spotgiet\Desktop\[Annexure J - Intergovernmental Project Pipeline Matrix 2019 WC.xlsx]J'!$I$230+'C:\Users\spotgiet\Desktop\[Annexure J - Intergovernmental Project Pipeline Matrix 2019 WC.xlsx]J'!$J$230+'C:\Users\spotgiet\Desktop\[Annexure J - Intergovernmental Project Pipeline Matrix 2019 WC.xlsx]J'!$K$230</f>
    </oc>
    <nc r="G10">
      <f>'E:\My Filing Cabinet\Corporate\BEPP\BEPP 2019\Revised Annexures\[Annexure J - Intergovernmental Project Pipeline Matrix 2019 Final  140419.xlsx]J'!$G$293+'E:\My Filing Cabinet\Corporate\BEPP\BEPP 2019\Revised Annexures\[Annexure J - Intergovernmental Project Pipeline Matrix 2019 Final  140419.xlsx]J'!$H$293+'E:\My Filing Cabinet\Corporate\BEPP\BEPP 2019\Revised Annexures\[Annexure J - Intergovernmental Project Pipeline Matrix 2019 Final  140419.xlsx]J'!$I$293+'E:\My Filing Cabinet\Corporate\BEPP\BEPP 2019\Revised Annexures\[Annexure J - Intergovernmental Project Pipeline Matrix 2019 Final  140419.xlsx]J'!$J$293+'E:\My Filing Cabinet\Corporate\BEPP\BEPP 2019\Revised Annexures\[Annexure J - Intergovernmental Project Pipeline Matrix 2019 Final  140419.xlsx]J'!$K$293</f>
    </nc>
  </rcc>
  <rcc rId="60" sId="1">
    <oc r="G11">
      <f>'C:\Users\spotgiet\Desktop\[Annexure J - Intergovernmental Project Pipeline Matrix 2019 WC.xlsx]J'!$L$147+'C:\Users\spotgiet\Desktop\[Annexure J - Intergovernmental Project Pipeline Matrix 2019 WC.xlsx]J'!$L$230</f>
    </oc>
    <nc r="G11">
      <f>'E:\My Filing Cabinet\Corporate\BEPP\BEPP 2019\Revised Annexures\[Annexure J - Intergovernmental Project Pipeline Matrix 2019 Final  140419.xlsx]J'!$L$293</f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90" zoomScaleNormal="90" workbookViewId="0">
      <selection activeCell="E20" sqref="E20"/>
    </sheetView>
  </sheetViews>
  <sheetFormatPr defaultRowHeight="14.4" x14ac:dyDescent="0.3"/>
  <cols>
    <col min="1" max="1" width="13.109375" customWidth="1"/>
    <col min="2" max="8" width="20.6640625" customWidth="1"/>
    <col min="9" max="9" width="14.109375" bestFit="1" customWidth="1"/>
  </cols>
  <sheetData>
    <row r="1" spans="1:12" s="4" customFormat="1" ht="2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6" x14ac:dyDescent="0.3">
      <c r="A2" s="5" t="s">
        <v>1</v>
      </c>
      <c r="B2" s="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13.8" x14ac:dyDescent="0.3"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15.6" x14ac:dyDescent="0.3">
      <c r="A4" s="13" t="s">
        <v>3</v>
      </c>
      <c r="B4" s="13"/>
      <c r="C4" s="13"/>
      <c r="D4" s="13"/>
      <c r="E4" s="13"/>
      <c r="F4" s="13"/>
      <c r="G4" s="13"/>
      <c r="H4" s="13"/>
      <c r="I4" s="3"/>
      <c r="J4" s="3"/>
      <c r="K4" s="3"/>
      <c r="L4" s="3"/>
    </row>
    <row r="5" spans="1:12" x14ac:dyDescent="0.3">
      <c r="A5" s="14" t="s">
        <v>4</v>
      </c>
      <c r="B5" s="16" t="s">
        <v>5</v>
      </c>
      <c r="C5" s="16"/>
      <c r="D5" s="17" t="s">
        <v>6</v>
      </c>
      <c r="E5" s="17"/>
      <c r="F5" s="17"/>
      <c r="G5" s="18" t="s">
        <v>7</v>
      </c>
      <c r="H5" s="18" t="s">
        <v>8</v>
      </c>
    </row>
    <row r="6" spans="1:12" ht="40.799999999999997" x14ac:dyDescent="0.3">
      <c r="A6" s="15"/>
      <c r="B6" s="6" t="s">
        <v>9</v>
      </c>
      <c r="C6" s="6" t="s">
        <v>19</v>
      </c>
      <c r="D6" s="6" t="s">
        <v>10</v>
      </c>
      <c r="E6" s="6" t="s">
        <v>11</v>
      </c>
      <c r="F6" s="6" t="s">
        <v>18</v>
      </c>
      <c r="G6" s="18"/>
      <c r="H6" s="18"/>
    </row>
    <row r="7" spans="1:12" x14ac:dyDescent="0.3">
      <c r="A7" s="7" t="s">
        <v>12</v>
      </c>
      <c r="B7" s="8">
        <f>[1]J!$C$101+[1]J!$D$101</f>
        <v>10874456830.629442</v>
      </c>
      <c r="C7" s="7">
        <f>[1]J!$C$44+[1]J!$D$44</f>
        <v>1578038364.51</v>
      </c>
      <c r="D7" s="7">
        <f>[1]J!$C$197+[1]J!$D$197</f>
        <v>627250000</v>
      </c>
      <c r="E7" s="7">
        <f>[1]J!$C$210+[1]J!$D$210</f>
        <v>757785500</v>
      </c>
      <c r="F7" s="7">
        <f>[1]J!$C$169+[1]J!$D$169+[1]J!$C$223+[1]J!$D$223</f>
        <v>4483131876.71</v>
      </c>
      <c r="G7" s="7">
        <f>[1]J!$C$294+[1]J!$D$294</f>
        <v>1168500000</v>
      </c>
      <c r="H7" s="9">
        <f>B7+D7+E7+F7+G7</f>
        <v>17911124207.339443</v>
      </c>
      <c r="I7" s="10"/>
    </row>
    <row r="8" spans="1:12" x14ac:dyDescent="0.3">
      <c r="A8" s="7" t="s">
        <v>13</v>
      </c>
      <c r="B8" s="7">
        <f>[1]J!$E$101</f>
        <v>0</v>
      </c>
      <c r="C8" s="7">
        <f>[1]J!$E$44</f>
        <v>0</v>
      </c>
      <c r="D8" s="7">
        <f>[1]J!$E$197</f>
        <v>0</v>
      </c>
      <c r="E8" s="7">
        <f>[1]J!$E$210</f>
        <v>0</v>
      </c>
      <c r="F8" s="7">
        <f>[1]J!$E$169+[1]J!$E$223</f>
        <v>0</v>
      </c>
      <c r="G8" s="7">
        <f>[1]J!$E$294</f>
        <v>528000000</v>
      </c>
      <c r="H8" s="9">
        <f t="shared" ref="H8:H11" si="0">B8+D8+E8+F8+G8</f>
        <v>528000000</v>
      </c>
    </row>
    <row r="9" spans="1:12" x14ac:dyDescent="0.3">
      <c r="A9" s="7" t="s">
        <v>14</v>
      </c>
      <c r="B9" s="7">
        <f>[1]J!$F$101</f>
        <v>0</v>
      </c>
      <c r="C9" s="7">
        <f>[1]J!$F$44</f>
        <v>0</v>
      </c>
      <c r="D9" s="7">
        <f>[1]J!$F$197</f>
        <v>0</v>
      </c>
      <c r="E9" s="7">
        <f>[1]J!$F$210</f>
        <v>0</v>
      </c>
      <c r="F9" s="7">
        <f>[1]J!$F$169+[1]J!$F$223</f>
        <v>1319800</v>
      </c>
      <c r="G9" s="7">
        <f>[1]J!$F$294</f>
        <v>6850000000</v>
      </c>
      <c r="H9" s="9">
        <f t="shared" si="0"/>
        <v>6851319800</v>
      </c>
    </row>
    <row r="10" spans="1:12" x14ac:dyDescent="0.3">
      <c r="A10" s="7" t="s">
        <v>15</v>
      </c>
      <c r="B10" s="7">
        <f>[1]J!$G$101+[1]J!$H$101+[1]J!$I$101+[1]J!$J$101+[1]J!$K$101</f>
        <v>8000000</v>
      </c>
      <c r="C10" s="7">
        <f>[1]J!$G$44+[1]J!$H$44+[1]J!$I$44+[1]J!$J$44+[1]J!$K$44</f>
        <v>8000000</v>
      </c>
      <c r="D10" s="7">
        <f>[1]J!$G$197+[1]J!$H$197+[1]J!$I$197+[1]J!$J$197+[1]J!$K$197</f>
        <v>0</v>
      </c>
      <c r="E10" s="7">
        <f>[1]J!$G$210+[1]J!$H$210+[1]J!$I$210+[1]J!$J$210+[1]J!$K$210</f>
        <v>0</v>
      </c>
      <c r="F10" s="7">
        <f>[1]J!$G$169+[1]J!$H$169+[1]J!$I$169+[1]J!$J$169+[1]J!$K$169+[1]J!$G$223+[1]J!$H$223+[1]J!$I$223+[1]J!$J$223+[1]J!$K$223</f>
        <v>1860954433.03</v>
      </c>
      <c r="G10" s="7">
        <f>[1]J!$G$294+[1]J!$H$294+[1]J!$I$294+[1]J!$J$294+[1]J!$K$294</f>
        <v>2058500000</v>
      </c>
      <c r="H10" s="9">
        <f t="shared" si="0"/>
        <v>3927454433.0299997</v>
      </c>
    </row>
    <row r="11" spans="1:12" x14ac:dyDescent="0.3">
      <c r="A11" s="7" t="s">
        <v>16</v>
      </c>
      <c r="B11" s="7">
        <f>[1]J!$L$101</f>
        <v>7235080321</v>
      </c>
      <c r="C11" s="7">
        <f>[1]J!$L$44</f>
        <v>4000000</v>
      </c>
      <c r="D11" s="7">
        <f>[1]J!$L$197</f>
        <v>0</v>
      </c>
      <c r="E11" s="7">
        <f>[1]J!$L$210</f>
        <v>286657000</v>
      </c>
      <c r="F11" s="7">
        <f>[1]J!$L$169+[1]J!$L$223</f>
        <v>22117255527.27</v>
      </c>
      <c r="G11" s="7">
        <f>[1]J!$L$294</f>
        <v>415000000</v>
      </c>
      <c r="H11" s="9">
        <f t="shared" si="0"/>
        <v>30053992848.27</v>
      </c>
    </row>
    <row r="12" spans="1:12" x14ac:dyDescent="0.3">
      <c r="A12" s="11" t="s">
        <v>17</v>
      </c>
      <c r="B12" s="12">
        <f>SUM(B7:B11)</f>
        <v>18117537151.62944</v>
      </c>
      <c r="C12" s="12">
        <f t="shared" ref="C12:H12" si="1">SUM(C7:C11)</f>
        <v>1590038364.51</v>
      </c>
      <c r="D12" s="12">
        <f t="shared" si="1"/>
        <v>627250000</v>
      </c>
      <c r="E12" s="12">
        <f t="shared" si="1"/>
        <v>1044442500</v>
      </c>
      <c r="F12" s="12">
        <f t="shared" si="1"/>
        <v>28462661637.010002</v>
      </c>
      <c r="G12" s="12">
        <f t="shared" si="1"/>
        <v>11020000000</v>
      </c>
      <c r="H12" s="12">
        <f t="shared" si="1"/>
        <v>59271891288.639442</v>
      </c>
    </row>
    <row r="15" spans="1:12" x14ac:dyDescent="0.3">
      <c r="H15" s="10"/>
    </row>
  </sheetData>
  <customSheetViews>
    <customSheetView guid="{59C8B841-6DBC-4C5D-86F6-DDFDBEEB1EFE}" scale="90" fitToPage="1">
      <selection activeCell="D18" sqref="D18"/>
      <pageMargins left="0.7" right="0.7" top="0.75" bottom="0.75" header="0.3" footer="0.3"/>
      <pageSetup paperSize="9" scale="83" fitToHeight="0" orientation="landscape" horizontalDpi="300" verticalDpi="300" r:id="rId1"/>
    </customSheetView>
  </customSheetViews>
  <mergeCells count="6">
    <mergeCell ref="A4:H4"/>
    <mergeCell ref="A5:A6"/>
    <mergeCell ref="B5:C5"/>
    <mergeCell ref="D5:F5"/>
    <mergeCell ref="G5:G6"/>
    <mergeCell ref="H5:H6"/>
  </mergeCells>
  <pageMargins left="0.7" right="0.7" top="0.75" bottom="0.75" header="0.3" footer="0.3"/>
  <pageSetup paperSize="9" scale="83" fitToHeight="0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Schalk Potgieter</cp:lastModifiedBy>
  <dcterms:created xsi:type="dcterms:W3CDTF">2018-05-09T14:31:29Z</dcterms:created>
  <dcterms:modified xsi:type="dcterms:W3CDTF">2019-04-15T05:07:37Z</dcterms:modified>
</cp:coreProperties>
</file>